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1075" windowHeight="99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  <c r="J5" i="1" s="1"/>
  <c r="D6" i="1"/>
  <c r="J6" i="1" s="1"/>
  <c r="D7" i="1"/>
  <c r="J7" i="1" s="1"/>
  <c r="D8" i="1"/>
  <c r="I8" i="1" s="1"/>
  <c r="D9" i="1"/>
  <c r="J9" i="1" s="1"/>
  <c r="D10" i="1"/>
  <c r="I10" i="1" s="1"/>
  <c r="D11" i="1"/>
  <c r="J11" i="1" s="1"/>
  <c r="D12" i="1"/>
  <c r="I12" i="1" s="1"/>
  <c r="D13" i="1"/>
  <c r="J13" i="1" s="1"/>
  <c r="D14" i="1"/>
  <c r="I14" i="1" s="1"/>
  <c r="D15" i="1"/>
  <c r="J15" i="1" s="1"/>
  <c r="D16" i="1"/>
  <c r="I16" i="1" s="1"/>
  <c r="D17" i="1"/>
  <c r="J17" i="1" s="1"/>
  <c r="D18" i="1"/>
  <c r="I18" i="1" s="1"/>
  <c r="D19" i="1"/>
  <c r="J19" i="1" s="1"/>
  <c r="D20" i="1"/>
  <c r="I20" i="1" s="1"/>
  <c r="D21" i="1"/>
  <c r="J21" i="1" s="1"/>
  <c r="D22" i="1"/>
  <c r="I22" i="1" s="1"/>
  <c r="H22" i="1" l="1"/>
  <c r="H20" i="1"/>
  <c r="H18" i="1"/>
  <c r="H16" i="1"/>
  <c r="H14" i="1"/>
  <c r="H12" i="1"/>
  <c r="H10" i="1"/>
  <c r="H8" i="1"/>
  <c r="H6" i="1"/>
  <c r="I21" i="1"/>
  <c r="I19" i="1"/>
  <c r="I17" i="1"/>
  <c r="I15" i="1"/>
  <c r="I13" i="1"/>
  <c r="I11" i="1"/>
  <c r="I9" i="1"/>
  <c r="I7" i="1"/>
  <c r="I6" i="1"/>
  <c r="J22" i="1"/>
  <c r="J20" i="1"/>
  <c r="J18" i="1"/>
  <c r="J16" i="1"/>
  <c r="J14" i="1"/>
  <c r="J12" i="1"/>
  <c r="J10" i="1"/>
  <c r="J8" i="1"/>
  <c r="H7" i="1"/>
  <c r="H21" i="1"/>
  <c r="H19" i="1"/>
  <c r="H17" i="1"/>
  <c r="K17" i="1" s="1"/>
  <c r="H15" i="1"/>
  <c r="K15" i="1" s="1"/>
  <c r="H13" i="1"/>
  <c r="K13" i="1" s="1"/>
  <c r="H11" i="1"/>
  <c r="K11" i="1" s="1"/>
  <c r="H9" i="1"/>
  <c r="K9" i="1" s="1"/>
  <c r="H5" i="1"/>
  <c r="I5" i="1"/>
  <c r="E22" i="1"/>
  <c r="E20" i="1"/>
  <c r="F20" i="1" s="1"/>
  <c r="E18" i="1"/>
  <c r="E16" i="1"/>
  <c r="F16" i="1" s="1"/>
  <c r="E14" i="1"/>
  <c r="E12" i="1"/>
  <c r="F12" i="1" s="1"/>
  <c r="E10" i="1"/>
  <c r="E8" i="1"/>
  <c r="F8" i="1" s="1"/>
  <c r="E6" i="1"/>
  <c r="F22" i="1"/>
  <c r="F18" i="1"/>
  <c r="F14" i="1"/>
  <c r="F10" i="1"/>
  <c r="F6" i="1"/>
  <c r="E21" i="1"/>
  <c r="E19" i="1"/>
  <c r="F19" i="1" s="1"/>
  <c r="G19" i="1" s="1"/>
  <c r="E17" i="1"/>
  <c r="E15" i="1"/>
  <c r="F15" i="1" s="1"/>
  <c r="G15" i="1" s="1"/>
  <c r="L15" i="1" s="1"/>
  <c r="E13" i="1"/>
  <c r="E11" i="1"/>
  <c r="F11" i="1" s="1"/>
  <c r="G11" i="1" s="1"/>
  <c r="L11" i="1" s="1"/>
  <c r="E9" i="1"/>
  <c r="E7" i="1"/>
  <c r="F7" i="1" s="1"/>
  <c r="G7" i="1" s="1"/>
  <c r="E5" i="1"/>
  <c r="F21" i="1"/>
  <c r="F17" i="1"/>
  <c r="F13" i="1"/>
  <c r="F9" i="1"/>
  <c r="F5" i="1"/>
  <c r="G5" i="1" s="1"/>
  <c r="K19" i="1"/>
  <c r="L19" i="1" s="1"/>
  <c r="K20" i="1" l="1"/>
  <c r="L20" i="1" s="1"/>
  <c r="G9" i="1"/>
  <c r="L9" i="1" s="1"/>
  <c r="G13" i="1"/>
  <c r="L13" i="1" s="1"/>
  <c r="G17" i="1"/>
  <c r="G21" i="1"/>
  <c r="G6" i="1"/>
  <c r="G10" i="1"/>
  <c r="G14" i="1"/>
  <c r="G18" i="1"/>
  <c r="G22" i="1"/>
  <c r="K8" i="1"/>
  <c r="K12" i="1"/>
  <c r="K16" i="1"/>
  <c r="L16" i="1" s="1"/>
  <c r="G8" i="1"/>
  <c r="G12" i="1"/>
  <c r="G16" i="1"/>
  <c r="G20" i="1"/>
  <c r="K5" i="1"/>
  <c r="L5" i="1" s="1"/>
  <c r="K6" i="1"/>
  <c r="K10" i="1"/>
  <c r="K14" i="1"/>
  <c r="K18" i="1"/>
  <c r="L18" i="1" s="1"/>
  <c r="K22" i="1"/>
  <c r="L22" i="1" s="1"/>
  <c r="K21" i="1"/>
  <c r="L21" i="1" s="1"/>
  <c r="L17" i="1"/>
  <c r="K7" i="1"/>
  <c r="L12" i="1" l="1"/>
  <c r="L8" i="1"/>
  <c r="L14" i="1"/>
  <c r="L6" i="1"/>
  <c r="L10" i="1"/>
  <c r="L7" i="1"/>
  <c r="C1" i="1" l="1"/>
</calcChain>
</file>

<file path=xl/sharedStrings.xml><?xml version="1.0" encoding="utf-8"?>
<sst xmlns="http://schemas.openxmlformats.org/spreadsheetml/2006/main" count="15" uniqueCount="15">
  <si>
    <t>X</t>
  </si>
  <si>
    <t>Y</t>
  </si>
  <si>
    <t>L1</t>
  </si>
  <si>
    <t>L2</t>
  </si>
  <si>
    <t>L3</t>
  </si>
  <si>
    <t>Area</t>
  </si>
  <si>
    <t>Add/
Omit</t>
  </si>
  <si>
    <t>Point Nr</t>
  </si>
  <si>
    <t>Inter Angle</t>
  </si>
  <si>
    <t>Abs Angle</t>
  </si>
  <si>
    <t>P</t>
  </si>
  <si>
    <t xml:space="preserve">Total Area </t>
  </si>
  <si>
    <t>Please insert points in order, counterclockwise</t>
  </si>
  <si>
    <t>من فضلك قم بادخال النقاط بالترتيب باتجاه عكس عقارب الساعة</t>
  </si>
  <si>
    <t>Half permeter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</si>
</sst>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3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104775</xdr:colOff>
      <xdr:row>2</xdr:row>
      <xdr:rowOff>38100</xdr:rowOff>
    </xdr:from>
    <xdr:to>
      <xdr:col>19</xdr:col>
      <xdr:colOff>590550</xdr:colOff>
      <xdr:row>22</xdr:row>
      <xdr:rowOff>161925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14350"/>
          <a:ext cx="47529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R28" sqref="R28"/>
    </sheetView>
  </sheetViews>
  <sheetFormatPr defaultRowHeight="15" x14ac:dyDescent="0.25"/>
  <cols>
    <col min="1" max="1" width="10.42578125" bestFit="1" customWidth="1"/>
    <col min="3" max="4" width="6" bestFit="1" customWidth="1"/>
    <col min="5" max="6" width="7" bestFit="1" customWidth="1"/>
    <col min="7" max="10" width="6" bestFit="1" customWidth="1"/>
    <col min="11" max="11" width="9.42578125" bestFit="1" customWidth="1"/>
    <col min="12" max="12" width="6" bestFit="1" customWidth="1"/>
  </cols>
  <sheetData>
    <row r="1" spans="1:12" ht="18.75" x14ac:dyDescent="0.3">
      <c r="A1" s="7" t="s">
        <v>11</v>
      </c>
      <c r="B1" s="4"/>
      <c r="C1" s="8">
        <f>SUM(L7:L71)</f>
        <v>5.4999999999999867</v>
      </c>
    </row>
    <row r="2" spans="1:12" ht="18.75" x14ac:dyDescent="0.3">
      <c r="A2" s="3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8.75" x14ac:dyDescent="0.3">
      <c r="A3" s="6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  <c r="L3" s="3"/>
    </row>
    <row r="4" spans="1:12" ht="30" x14ac:dyDescent="0.25">
      <c r="A4" s="5" t="s">
        <v>7</v>
      </c>
      <c r="B4" s="5" t="s">
        <v>0</v>
      </c>
      <c r="C4" s="5" t="s">
        <v>1</v>
      </c>
      <c r="D4" s="5" t="s">
        <v>10</v>
      </c>
      <c r="E4" s="5" t="s">
        <v>8</v>
      </c>
      <c r="F4" s="5" t="s">
        <v>9</v>
      </c>
      <c r="G4" s="5" t="s">
        <v>6</v>
      </c>
      <c r="H4" s="5" t="s">
        <v>2</v>
      </c>
      <c r="I4" s="5" t="s">
        <v>3</v>
      </c>
      <c r="J4" s="5" t="s">
        <v>4</v>
      </c>
      <c r="K4" s="5" t="s">
        <v>14</v>
      </c>
      <c r="L4" s="5" t="s">
        <v>5</v>
      </c>
    </row>
    <row r="5" spans="1:12" x14ac:dyDescent="0.25">
      <c r="A5" s="1">
        <v>1</v>
      </c>
      <c r="B5" s="2">
        <v>1</v>
      </c>
      <c r="C5" s="2">
        <v>1</v>
      </c>
      <c r="D5" s="2">
        <f>(COUNTA(B5:B$5)&gt;2)*(COUNTA(C$5:C5)&gt;2)*(COUNTA(B5:B$5)=COUNTA(C$5:C5))*(B5&lt;&gt;"")*(B$5&lt;&gt;"")</f>
        <v>0</v>
      </c>
      <c r="E5" s="2">
        <f t="shared" ref="E5:E22" si="0">D5*IF(B5=B$5,90,ATAN(IF(D5&gt;0,ABS((C5-C$5)/(B5-B$5)),0))*180/3.14)</f>
        <v>0</v>
      </c>
      <c r="F5" s="2">
        <f t="shared" ref="F5:F22" si="1">D5*IF(B5&gt;B$5,IF(C5&gt;=C$5,E5,360-E5),IF(C5&gt;=C$5,180-E5,180+E5))</f>
        <v>0</v>
      </c>
      <c r="G5" s="2">
        <f t="shared" ref="G5:G22" si="2">D5*IF(F5&gt;F4,1,IF(F5=F4,0,-1))</f>
        <v>0</v>
      </c>
      <c r="H5" s="2">
        <f t="shared" ref="H5:H6" si="3">IF(D5&gt;0,((B4-B$5)^2+(C4-C$5)^2)^0.5,0)</f>
        <v>0</v>
      </c>
      <c r="I5" s="2">
        <f t="shared" ref="I5:I22" si="4">IF(D5&gt;0,((B5-B$5)^2+(C5-C$5)^2)^0.5,0)</f>
        <v>0</v>
      </c>
      <c r="J5" s="2">
        <f t="shared" ref="J5:J6" si="5">IF(D5&gt;0,((B5-B4)^2+(C5-C4)^2)^0.5,0)</f>
        <v>0</v>
      </c>
      <c r="K5" s="2">
        <f t="shared" ref="K5:K6" si="6">(H5+I5+J5)/2</f>
        <v>0</v>
      </c>
      <c r="L5" s="2">
        <f t="shared" ref="L5:L6" si="7">G5*(K5*(K5-H5)*(K5-I5)*(K5-J5))^0.5</f>
        <v>0</v>
      </c>
    </row>
    <row r="6" spans="1:12" x14ac:dyDescent="0.25">
      <c r="A6" s="1">
        <v>2</v>
      </c>
      <c r="B6" s="2">
        <v>2</v>
      </c>
      <c r="C6" s="2">
        <v>1</v>
      </c>
      <c r="D6" s="2">
        <f>(COUNTA(B$5:B6)&gt;2)*(COUNTA(C$5:C6)&gt;2)*(COUNTA(B$5:B6)=COUNTA(C$5:C6))*(B6&lt;&gt;"")</f>
        <v>0</v>
      </c>
      <c r="E6" s="2">
        <f t="shared" si="0"/>
        <v>0</v>
      </c>
      <c r="F6" s="2">
        <f t="shared" si="1"/>
        <v>0</v>
      </c>
      <c r="G6" s="2">
        <f t="shared" si="2"/>
        <v>0</v>
      </c>
      <c r="H6" s="2">
        <f t="shared" si="3"/>
        <v>0</v>
      </c>
      <c r="I6" s="2">
        <f t="shared" si="4"/>
        <v>0</v>
      </c>
      <c r="J6" s="2">
        <f t="shared" si="5"/>
        <v>0</v>
      </c>
      <c r="K6" s="2">
        <f t="shared" si="6"/>
        <v>0</v>
      </c>
      <c r="L6" s="2">
        <f t="shared" si="7"/>
        <v>0</v>
      </c>
    </row>
    <row r="7" spans="1:12" x14ac:dyDescent="0.25">
      <c r="A7" s="1">
        <v>3</v>
      </c>
      <c r="B7" s="2">
        <v>4</v>
      </c>
      <c r="C7" s="2">
        <v>3</v>
      </c>
      <c r="D7" s="2">
        <f>(COUNTA(B$5:B7)&gt;2)*(COUNTA(C$5:C7)&gt;2)*(COUNTA(B$5:B7)=COUNTA(C$5:C7))*(B7&lt;&gt;"")</f>
        <v>1</v>
      </c>
      <c r="E7" s="2">
        <f t="shared" si="0"/>
        <v>33.707155617376479</v>
      </c>
      <c r="F7" s="2">
        <f t="shared" si="1"/>
        <v>33.707155617376479</v>
      </c>
      <c r="G7" s="2">
        <f t="shared" si="2"/>
        <v>1</v>
      </c>
      <c r="H7" s="2">
        <f>IF(D7&gt;0,((B6-B$5)^2+(C6-C$5)^2)^0.5,0)</f>
        <v>1</v>
      </c>
      <c r="I7" s="2">
        <f t="shared" si="4"/>
        <v>3.6055512754639891</v>
      </c>
      <c r="J7" s="2">
        <f>IF(D7&gt;0,((B7-B6)^2+(C7-C6)^2)^0.5,0)</f>
        <v>2.8284271247461903</v>
      </c>
      <c r="K7" s="2">
        <f>(H7+I7+J7)/2</f>
        <v>3.7169892001050897</v>
      </c>
      <c r="L7" s="2">
        <f>G7*(K7*(K7-H7)*(K7-I7)*(K7-J7))^0.5</f>
        <v>1.0000000000000009</v>
      </c>
    </row>
    <row r="8" spans="1:12" x14ac:dyDescent="0.25">
      <c r="A8" s="1">
        <v>4</v>
      </c>
      <c r="B8" s="2">
        <v>3</v>
      </c>
      <c r="C8" s="2">
        <v>4</v>
      </c>
      <c r="D8" s="2">
        <f>(COUNTA(B$5:B8)&gt;2)*(COUNTA(C$5:C8)&gt;2)*(COUNTA(B$5:B8)=COUNTA(C$5:C8))*(B8&lt;&gt;"")</f>
        <v>1</v>
      </c>
      <c r="E8" s="2">
        <f t="shared" si="0"/>
        <v>56.338493689337334</v>
      </c>
      <c r="F8" s="2">
        <f t="shared" si="1"/>
        <v>56.338493689337334</v>
      </c>
      <c r="G8" s="2">
        <f t="shared" si="2"/>
        <v>1</v>
      </c>
      <c r="H8" s="2">
        <f t="shared" ref="H8:H22" si="8">IF(D8&gt;0,((B7-B$5)^2+(C7-C$5)^2)^0.5,0)</f>
        <v>3.6055512754639891</v>
      </c>
      <c r="I8" s="2">
        <f t="shared" si="4"/>
        <v>3.6055512754639891</v>
      </c>
      <c r="J8" s="2">
        <f t="shared" ref="J8:J22" si="9">IF(D8&gt;0,((B8-B7)^2+(C8-C7)^2)^0.5,0)</f>
        <v>1.4142135623730951</v>
      </c>
      <c r="K8" s="2">
        <f t="shared" ref="K8:K18" si="10">(H8+I8+J8)/2</f>
        <v>4.3126580566505366</v>
      </c>
      <c r="L8" s="2">
        <f t="shared" ref="L8:L15" si="11">G8*(K8*(K8-H8)*(K8-I8)*(K8-J8))^0.5</f>
        <v>2.4999999999999996</v>
      </c>
    </row>
    <row r="9" spans="1:12" x14ac:dyDescent="0.25">
      <c r="A9" s="1">
        <v>5</v>
      </c>
      <c r="B9" s="2">
        <v>2</v>
      </c>
      <c r="C9" s="2">
        <v>6</v>
      </c>
      <c r="D9" s="2">
        <f>(COUNTA(B$5:B9)&gt;2)*(COUNTA(C$5:C9)&gt;2)*(COUNTA(B$5:B9)=COUNTA(C$5:C9))*(B9&lt;&gt;"")</f>
        <v>1</v>
      </c>
      <c r="E9" s="2">
        <f t="shared" si="0"/>
        <v>78.729980270733392</v>
      </c>
      <c r="F9" s="2">
        <f t="shared" si="1"/>
        <v>78.729980270733392</v>
      </c>
      <c r="G9" s="2">
        <f t="shared" si="2"/>
        <v>1</v>
      </c>
      <c r="H9" s="2">
        <f t="shared" si="8"/>
        <v>3.6055512754639891</v>
      </c>
      <c r="I9" s="2">
        <f t="shared" si="4"/>
        <v>5.0990195135927845</v>
      </c>
      <c r="J9" s="2">
        <f t="shared" si="9"/>
        <v>2.2360679774997898</v>
      </c>
      <c r="K9" s="2">
        <f t="shared" si="10"/>
        <v>5.4703193832782819</v>
      </c>
      <c r="L9" s="2">
        <f t="shared" si="11"/>
        <v>3.5000000000000018</v>
      </c>
    </row>
    <row r="10" spans="1:12" x14ac:dyDescent="0.25">
      <c r="A10" s="1">
        <v>6</v>
      </c>
      <c r="B10" s="2">
        <v>1.75</v>
      </c>
      <c r="C10" s="2">
        <v>3</v>
      </c>
      <c r="D10" s="2">
        <f>(COUNTA(B$5:B10)&gt;2)*(COUNTA(C$5:C10)&gt;2)*(COUNTA(B$5:B10)=COUNTA(C$5:C10))*(B10&lt;&gt;"")</f>
        <v>1</v>
      </c>
      <c r="E10" s="2">
        <f t="shared" si="0"/>
        <v>69.479177762540886</v>
      </c>
      <c r="F10" s="2">
        <f t="shared" si="1"/>
        <v>69.479177762540886</v>
      </c>
      <c r="G10" s="2">
        <f t="shared" si="2"/>
        <v>-1</v>
      </c>
      <c r="H10" s="2">
        <f t="shared" si="8"/>
        <v>5.0990195135927845</v>
      </c>
      <c r="I10" s="2">
        <f t="shared" si="4"/>
        <v>2.1360009363293826</v>
      </c>
      <c r="J10" s="2">
        <f t="shared" si="9"/>
        <v>3.0103986446980739</v>
      </c>
      <c r="K10" s="2">
        <f t="shared" si="10"/>
        <v>5.1227095473101212</v>
      </c>
      <c r="L10" s="2">
        <f t="shared" si="11"/>
        <v>-0.87500000000001443</v>
      </c>
    </row>
    <row r="11" spans="1:12" x14ac:dyDescent="0.25">
      <c r="A11" s="1">
        <v>7</v>
      </c>
      <c r="B11" s="2">
        <v>2</v>
      </c>
      <c r="C11" s="2">
        <v>2</v>
      </c>
      <c r="D11" s="2">
        <f>(COUNTA(B$5:B11)&gt;2)*(COUNTA(C$5:C11)&gt;2)*(COUNTA(B$5:B11)=COUNTA(C$5:C11))*(B11&lt;&gt;"")</f>
        <v>1</v>
      </c>
      <c r="E11" s="2">
        <f t="shared" si="0"/>
        <v>45.022824653356906</v>
      </c>
      <c r="F11" s="2">
        <f t="shared" si="1"/>
        <v>45.022824653356906</v>
      </c>
      <c r="G11" s="2">
        <f t="shared" si="2"/>
        <v>-1</v>
      </c>
      <c r="H11" s="2">
        <f t="shared" si="8"/>
        <v>2.1360009363293826</v>
      </c>
      <c r="I11" s="2">
        <f t="shared" si="4"/>
        <v>1.4142135623730951</v>
      </c>
      <c r="J11" s="2">
        <f t="shared" si="9"/>
        <v>1.0307764064044151</v>
      </c>
      <c r="K11" s="2">
        <f t="shared" si="10"/>
        <v>2.2904954525534467</v>
      </c>
      <c r="L11" s="2">
        <f t="shared" si="11"/>
        <v>-0.62500000000000089</v>
      </c>
    </row>
    <row r="12" spans="1:12" x14ac:dyDescent="0.25">
      <c r="A12" s="1">
        <v>8</v>
      </c>
      <c r="B12" s="2"/>
      <c r="C12" s="2"/>
      <c r="D12" s="2">
        <f>(COUNTA(B$5:B12)&gt;2)*(COUNTA(C$5:C12)&gt;2)*(COUNTA(B$5:B12)=COUNTA(C$5:C12))*(B12&lt;&gt;"")</f>
        <v>0</v>
      </c>
      <c r="E12" s="2">
        <f t="shared" si="0"/>
        <v>0</v>
      </c>
      <c r="F12" s="2">
        <f t="shared" si="1"/>
        <v>0</v>
      </c>
      <c r="G12" s="2">
        <f t="shared" si="2"/>
        <v>0</v>
      </c>
      <c r="H12" s="2">
        <f t="shared" si="8"/>
        <v>0</v>
      </c>
      <c r="I12" s="2">
        <f t="shared" si="4"/>
        <v>0</v>
      </c>
      <c r="J12" s="2">
        <f t="shared" si="9"/>
        <v>0</v>
      </c>
      <c r="K12" s="2">
        <f t="shared" si="10"/>
        <v>0</v>
      </c>
      <c r="L12" s="2">
        <f t="shared" si="11"/>
        <v>0</v>
      </c>
    </row>
    <row r="13" spans="1:12" x14ac:dyDescent="0.25">
      <c r="A13" s="1">
        <v>9</v>
      </c>
      <c r="B13" s="2"/>
      <c r="C13" s="2"/>
      <c r="D13" s="2">
        <f>(COUNTA(B$5:B13)&gt;2)*(COUNTA(C$5:C13)&gt;2)*(COUNTA(B$5:B13)=COUNTA(C$5:C13))*(B13&lt;&gt;"")</f>
        <v>0</v>
      </c>
      <c r="E13" s="2">
        <f t="shared" si="0"/>
        <v>0</v>
      </c>
      <c r="F13" s="2">
        <f t="shared" si="1"/>
        <v>0</v>
      </c>
      <c r="G13" s="2">
        <f t="shared" si="2"/>
        <v>0</v>
      </c>
      <c r="H13" s="2">
        <f t="shared" si="8"/>
        <v>0</v>
      </c>
      <c r="I13" s="2">
        <f t="shared" si="4"/>
        <v>0</v>
      </c>
      <c r="J13" s="2">
        <f t="shared" si="9"/>
        <v>0</v>
      </c>
      <c r="K13" s="2">
        <f t="shared" si="10"/>
        <v>0</v>
      </c>
      <c r="L13" s="2">
        <f t="shared" si="11"/>
        <v>0</v>
      </c>
    </row>
    <row r="14" spans="1:12" x14ac:dyDescent="0.25">
      <c r="A14" s="1">
        <v>10</v>
      </c>
      <c r="B14" s="2"/>
      <c r="C14" s="2"/>
      <c r="D14" s="2">
        <f>(COUNTA(B$5:B14)&gt;2)*(COUNTA(C$5:C14)&gt;2)*(COUNTA(B$5:B14)=COUNTA(C$5:C14))*(B14&lt;&gt;"")</f>
        <v>0</v>
      </c>
      <c r="E14" s="2">
        <f t="shared" si="0"/>
        <v>0</v>
      </c>
      <c r="F14" s="2">
        <f t="shared" si="1"/>
        <v>0</v>
      </c>
      <c r="G14" s="2">
        <f t="shared" si="2"/>
        <v>0</v>
      </c>
      <c r="H14" s="2">
        <f t="shared" si="8"/>
        <v>0</v>
      </c>
      <c r="I14" s="2">
        <f t="shared" si="4"/>
        <v>0</v>
      </c>
      <c r="J14" s="2">
        <f t="shared" si="9"/>
        <v>0</v>
      </c>
      <c r="K14" s="2">
        <f t="shared" si="10"/>
        <v>0</v>
      </c>
      <c r="L14" s="2">
        <f t="shared" si="11"/>
        <v>0</v>
      </c>
    </row>
    <row r="15" spans="1:12" x14ac:dyDescent="0.25">
      <c r="A15" s="1">
        <v>11</v>
      </c>
      <c r="B15" s="2"/>
      <c r="C15" s="2"/>
      <c r="D15" s="2">
        <f>(COUNTA(B$5:B15)&gt;2)*(COUNTA(C$5:C15)&gt;2)*(COUNTA(B$5:B15)=COUNTA(C$5:C15))*(B15&lt;&gt;"")</f>
        <v>0</v>
      </c>
      <c r="E15" s="2">
        <f t="shared" si="0"/>
        <v>0</v>
      </c>
      <c r="F15" s="2">
        <f t="shared" si="1"/>
        <v>0</v>
      </c>
      <c r="G15" s="2">
        <f t="shared" si="2"/>
        <v>0</v>
      </c>
      <c r="H15" s="2">
        <f t="shared" si="8"/>
        <v>0</v>
      </c>
      <c r="I15" s="2">
        <f t="shared" si="4"/>
        <v>0</v>
      </c>
      <c r="J15" s="2">
        <f t="shared" si="9"/>
        <v>0</v>
      </c>
      <c r="K15" s="2">
        <f t="shared" si="10"/>
        <v>0</v>
      </c>
      <c r="L15" s="2">
        <f t="shared" si="11"/>
        <v>0</v>
      </c>
    </row>
    <row r="16" spans="1:12" x14ac:dyDescent="0.25">
      <c r="A16" s="1">
        <v>12</v>
      </c>
      <c r="B16" s="2"/>
      <c r="C16" s="2"/>
      <c r="D16" s="2">
        <f>(COUNTA(B$5:B16)&gt;2)*(COUNTA(C$5:C16)&gt;2)*(COUNTA(B$5:B16)=COUNTA(C$5:C16))*(B16&lt;&gt;"")</f>
        <v>0</v>
      </c>
      <c r="E16" s="2">
        <f t="shared" si="0"/>
        <v>0</v>
      </c>
      <c r="F16" s="2">
        <f t="shared" si="1"/>
        <v>0</v>
      </c>
      <c r="G16" s="2">
        <f t="shared" si="2"/>
        <v>0</v>
      </c>
      <c r="H16" s="2">
        <f t="shared" si="8"/>
        <v>0</v>
      </c>
      <c r="I16" s="2">
        <f t="shared" si="4"/>
        <v>0</v>
      </c>
      <c r="J16" s="2">
        <f t="shared" si="9"/>
        <v>0</v>
      </c>
      <c r="K16" s="2">
        <f t="shared" si="10"/>
        <v>0</v>
      </c>
      <c r="L16" s="2">
        <f t="shared" ref="L16:L22" si="12">(K16*(K16-H16)*(K16-I16)*(K16-J16))^0.5</f>
        <v>0</v>
      </c>
    </row>
    <row r="17" spans="1:12" x14ac:dyDescent="0.25">
      <c r="A17" s="1">
        <v>13</v>
      </c>
      <c r="B17" s="2"/>
      <c r="C17" s="2"/>
      <c r="D17" s="2">
        <f>(COUNTA(B$5:B17)&gt;2)*(COUNTA(C$5:C17)&gt;2)*(COUNTA(B$5:B17)=COUNTA(C$5:C17))*(B17&lt;&gt;"")</f>
        <v>0</v>
      </c>
      <c r="E17" s="2">
        <f t="shared" si="0"/>
        <v>0</v>
      </c>
      <c r="F17" s="2">
        <f t="shared" si="1"/>
        <v>0</v>
      </c>
      <c r="G17" s="2">
        <f t="shared" si="2"/>
        <v>0</v>
      </c>
      <c r="H17" s="2">
        <f t="shared" si="8"/>
        <v>0</v>
      </c>
      <c r="I17" s="2">
        <f t="shared" si="4"/>
        <v>0</v>
      </c>
      <c r="J17" s="2">
        <f t="shared" si="9"/>
        <v>0</v>
      </c>
      <c r="K17" s="2">
        <f t="shared" si="10"/>
        <v>0</v>
      </c>
      <c r="L17" s="2">
        <f t="shared" si="12"/>
        <v>0</v>
      </c>
    </row>
    <row r="18" spans="1:12" x14ac:dyDescent="0.25">
      <c r="A18" s="1">
        <v>14</v>
      </c>
      <c r="B18" s="2"/>
      <c r="C18" s="2"/>
      <c r="D18" s="2">
        <f>(COUNTA(B$5:B18)&gt;2)*(COUNTA(C$5:C18)&gt;2)*(COUNTA(B$5:B18)=COUNTA(C$5:C18))*(B18&lt;&gt;"")</f>
        <v>0</v>
      </c>
      <c r="E18" s="2">
        <f t="shared" si="0"/>
        <v>0</v>
      </c>
      <c r="F18" s="2">
        <f t="shared" si="1"/>
        <v>0</v>
      </c>
      <c r="G18" s="2">
        <f t="shared" si="2"/>
        <v>0</v>
      </c>
      <c r="H18" s="2">
        <f t="shared" si="8"/>
        <v>0</v>
      </c>
      <c r="I18" s="2">
        <f t="shared" si="4"/>
        <v>0</v>
      </c>
      <c r="J18" s="2">
        <f t="shared" si="9"/>
        <v>0</v>
      </c>
      <c r="K18" s="2">
        <f t="shared" si="10"/>
        <v>0</v>
      </c>
      <c r="L18" s="2">
        <f t="shared" si="12"/>
        <v>0</v>
      </c>
    </row>
    <row r="19" spans="1:12" x14ac:dyDescent="0.25">
      <c r="A19" s="1">
        <v>15</v>
      </c>
      <c r="B19" s="2"/>
      <c r="C19" s="2"/>
      <c r="D19" s="2">
        <f>(COUNTA(B$5:B19)&gt;2)*(COUNTA(C$5:C19)&gt;2)*(COUNTA(B$5:B19)=COUNTA(C$5:C19))*(B19&lt;&gt;"")</f>
        <v>0</v>
      </c>
      <c r="E19" s="2">
        <f t="shared" si="0"/>
        <v>0</v>
      </c>
      <c r="F19" s="2">
        <f t="shared" si="1"/>
        <v>0</v>
      </c>
      <c r="G19" s="2">
        <f t="shared" si="2"/>
        <v>0</v>
      </c>
      <c r="H19" s="2">
        <f t="shared" si="8"/>
        <v>0</v>
      </c>
      <c r="I19" s="2">
        <f t="shared" si="4"/>
        <v>0</v>
      </c>
      <c r="J19" s="2">
        <f t="shared" si="9"/>
        <v>0</v>
      </c>
      <c r="K19" s="2">
        <f t="shared" ref="K19:K22" si="13">(H19+I19+J19)/2</f>
        <v>0</v>
      </c>
      <c r="L19" s="2">
        <f t="shared" si="12"/>
        <v>0</v>
      </c>
    </row>
    <row r="20" spans="1:12" x14ac:dyDescent="0.25">
      <c r="A20" s="1">
        <v>16</v>
      </c>
      <c r="B20" s="2"/>
      <c r="C20" s="2"/>
      <c r="D20" s="2">
        <f>(COUNTA(B$5:B20)&gt;2)*(COUNTA(C$5:C20)&gt;2)*(COUNTA(B$5:B20)=COUNTA(C$5:C20))*(B20&lt;&gt;"")</f>
        <v>0</v>
      </c>
      <c r="E20" s="2">
        <f t="shared" si="0"/>
        <v>0</v>
      </c>
      <c r="F20" s="2">
        <f t="shared" si="1"/>
        <v>0</v>
      </c>
      <c r="G20" s="2">
        <f t="shared" si="2"/>
        <v>0</v>
      </c>
      <c r="H20" s="2">
        <f t="shared" si="8"/>
        <v>0</v>
      </c>
      <c r="I20" s="2">
        <f t="shared" si="4"/>
        <v>0</v>
      </c>
      <c r="J20" s="2">
        <f t="shared" si="9"/>
        <v>0</v>
      </c>
      <c r="K20" s="2">
        <f t="shared" si="13"/>
        <v>0</v>
      </c>
      <c r="L20" s="2">
        <f t="shared" si="12"/>
        <v>0</v>
      </c>
    </row>
    <row r="21" spans="1:12" x14ac:dyDescent="0.25">
      <c r="A21" s="1">
        <v>17</v>
      </c>
      <c r="B21" s="2"/>
      <c r="C21" s="2"/>
      <c r="D21" s="2">
        <f>(COUNTA(B$5:B21)&gt;2)*(COUNTA(C$5:C21)&gt;2)*(COUNTA(B$5:B21)=COUNTA(C$5:C21))*(B21&lt;&gt;"")</f>
        <v>0</v>
      </c>
      <c r="E21" s="2">
        <f t="shared" si="0"/>
        <v>0</v>
      </c>
      <c r="F21" s="2">
        <f t="shared" si="1"/>
        <v>0</v>
      </c>
      <c r="G21" s="2">
        <f t="shared" si="2"/>
        <v>0</v>
      </c>
      <c r="H21" s="2">
        <f t="shared" si="8"/>
        <v>0</v>
      </c>
      <c r="I21" s="2">
        <f t="shared" si="4"/>
        <v>0</v>
      </c>
      <c r="J21" s="2">
        <f t="shared" si="9"/>
        <v>0</v>
      </c>
      <c r="K21" s="2">
        <f t="shared" si="13"/>
        <v>0</v>
      </c>
      <c r="L21" s="2">
        <f t="shared" si="12"/>
        <v>0</v>
      </c>
    </row>
    <row r="22" spans="1:12" x14ac:dyDescent="0.25">
      <c r="A22" s="1">
        <v>18</v>
      </c>
      <c r="B22" s="2"/>
      <c r="C22" s="2"/>
      <c r="D22" s="2">
        <f>(COUNTA(B$5:B22)&gt;2)*(COUNTA(C$5:C22)&gt;2)*(COUNTA(B$5:B22)=COUNTA(C$5:C22))*(B22&lt;&gt;"")</f>
        <v>0</v>
      </c>
      <c r="E22" s="2">
        <f t="shared" si="0"/>
        <v>0</v>
      </c>
      <c r="F22" s="2">
        <f t="shared" si="1"/>
        <v>0</v>
      </c>
      <c r="G22" s="2">
        <f t="shared" si="2"/>
        <v>0</v>
      </c>
      <c r="H22" s="2">
        <f t="shared" si="8"/>
        <v>0</v>
      </c>
      <c r="I22" s="2">
        <f t="shared" si="4"/>
        <v>0</v>
      </c>
      <c r="J22" s="2">
        <f t="shared" si="9"/>
        <v>0</v>
      </c>
      <c r="K22" s="2">
        <f t="shared" si="13"/>
        <v>0</v>
      </c>
      <c r="L22" s="2">
        <f t="shared" si="12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Barawy</dc:creator>
  <cp:lastModifiedBy>Osama Barawy</cp:lastModifiedBy>
  <dcterms:created xsi:type="dcterms:W3CDTF">2015-09-05T07:10:57Z</dcterms:created>
  <dcterms:modified xsi:type="dcterms:W3CDTF">2015-09-05T11:04:41Z</dcterms:modified>
</cp:coreProperties>
</file>